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4" l="1"/>
  <c r="M10" i="4"/>
  <c r="M5" i="4"/>
  <c r="M6" i="4"/>
  <c r="M7" i="4"/>
  <c r="M8" i="4"/>
  <c r="M9" i="4"/>
  <c r="M4" i="4"/>
  <c r="L5" i="4"/>
  <c r="L6" i="4"/>
  <c r="L7" i="4"/>
  <c r="L8" i="4"/>
  <c r="L9" i="4"/>
  <c r="L4" i="4"/>
</calcChain>
</file>

<file path=xl/sharedStrings.xml><?xml version="1.0" encoding="utf-8"?>
<sst xmlns="http://schemas.openxmlformats.org/spreadsheetml/2006/main" count="69" uniqueCount="39">
  <si>
    <t>БЕ</t>
  </si>
  <si>
    <t>МОЛ</t>
  </si>
  <si>
    <t>Символьный код</t>
  </si>
  <si>
    <t>Название</t>
  </si>
  <si>
    <t>СУЭК Хакасия</t>
  </si>
  <si>
    <t>[396] (Bagatovaev@suek.ru) Елена Багатова</t>
  </si>
  <si>
    <t>Единицы измерения</t>
  </si>
  <si>
    <t>Доступное количество</t>
  </si>
  <si>
    <t>Цена</t>
  </si>
  <si>
    <t>Ссылка</t>
  </si>
  <si>
    <t>ШТ</t>
  </si>
  <si>
    <t>ID</t>
  </si>
  <si>
    <t>Активность</t>
  </si>
  <si>
    <t>Да</t>
  </si>
  <si>
    <t>Блокировка</t>
  </si>
  <si>
    <t>Нет</t>
  </si>
  <si>
    <t>Перечень товаров  по подгруппе: Спецодежда и СИЗ</t>
  </si>
  <si>
    <t>Внешний код</t>
  </si>
  <si>
    <t>2000470621-4F02</t>
  </si>
  <si>
    <t>БЕЛЬЕ НАТЕЛЬНОЕ УТЕПЛ. 136-140/194-200</t>
  </si>
  <si>
    <t>КМП</t>
  </si>
  <si>
    <t>https://etp-aktiv.ru/catalog/materialy/specodezhda-i-siz/2000470621-4F02/</t>
  </si>
  <si>
    <t>2000309822-4F04</t>
  </si>
  <si>
    <t>ВКЛАДЫШИ ПРОТИВОШУМНЫЕ БЕЗ ШНУРКА</t>
  </si>
  <si>
    <t>https://etp-aktiv.ru/catalog/materialy/specodezhda-i-siz/2000309822-4F04/</t>
  </si>
  <si>
    <t>2000446192-4F04</t>
  </si>
  <si>
    <t>КЕПКА С ЗАЩИТНЫМ КОЗЫРЬКОМ</t>
  </si>
  <si>
    <t>https://etp-aktiv.ru/catalog/materialy/specodezhda-i-siz/2000446192-4F04/</t>
  </si>
  <si>
    <t>2000310981-4F02</t>
  </si>
  <si>
    <t>КОМБ.ОПЗ И П ИЗ НЕТК.М ТИП 2, L</t>
  </si>
  <si>
    <t>https://etp-aktiv.ru/catalog/materialy/specodezhda-i-siz/2000310981-4F02/</t>
  </si>
  <si>
    <t>2000310980-4F02</t>
  </si>
  <si>
    <t>КОМБ.ОПЗ И П ИЗ НЕТК.М ТИП 2, M</t>
  </si>
  <si>
    <t>https://etp-aktiv.ru/catalog/materialy/specodezhda-i-siz/2000310980-4F02/</t>
  </si>
  <si>
    <t>2000310979-4F02</t>
  </si>
  <si>
    <t>КОМБ.ОПЗ И П ИЗ НЕТК.М ТИП 2, S</t>
  </si>
  <si>
    <t>https://etp-aktiv.ru/catalog/materialy/specodezhda-i-siz/2000310979-4F02/</t>
  </si>
  <si>
    <t>Цена с НДС в руб.</t>
  </si>
  <si>
    <t>Сумма на продаже с НДС  в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</si>
</sst>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/>
    <xf numFmtId="4" fontId="2" fillId="0" borderId="1" xfId="0" applyNumberFormat="1" applyFont="1" applyBorder="1" applyAlignment="1">
      <alignment horizontal="right"/>
    </xf>
    <xf numFmtId="0" fontId="0" fillId="0" borderId="0" xfId="0" applyNumberFormat="1" applyAlignment="1">
      <alignment horizontal="center" vertical="center" wrapText="1"/>
    </xf>
    <xf numFmtId="0" fontId="3" fillId="0" borderId="0" xfId="1" applyNumberFormat="1"/>
    <xf numFmtId="0" fontId="2" fillId="0" borderId="1" xfId="0" applyNumberFormat="1" applyFont="1" applyBorder="1" applyAlignment="1">
      <alignment horizontal="center"/>
    </xf>
    <xf numFmtId="0" fontId="4" fillId="0" borderId="0" xfId="0" applyFont="1"/>
    <xf numFmtId="4" fontId="4" fillId="0" borderId="0" xfId="0" applyNumberFormat="1" applyFont="1"/>
    <xf numFmtId="0" fontId="0" fillId="0" borderId="0" xfId="0" applyAlignment="1">
      <alignment horizontal="center" vertical="center" wrapText="1"/>
    </xf>
    <xf numFmtId="0" fontId="0" fillId="0" borderId="0" xfId="0" applyNumberForma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tp-aktiv.ru/catalog/materialy/specodezhda-i-siz/2000446192-4F04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etp-aktiv.ru/catalog/materialy/specodezhda-i-siz/2000309822-4F04/" TargetMode="External"/><Relationship Id="rId1" Type="http://schemas.openxmlformats.org/officeDocument/2006/relationships/hyperlink" Target="https://etp-aktiv.ru/catalog/materialy/specodezhda-i-siz/2000470621-4F02/" TargetMode="External"/><Relationship Id="rId6" Type="http://schemas.openxmlformats.org/officeDocument/2006/relationships/hyperlink" Target="https://etp-aktiv.ru/catalog/materialy/specodezhda-i-siz/2000310979-4F02/" TargetMode="External"/><Relationship Id="rId5" Type="http://schemas.openxmlformats.org/officeDocument/2006/relationships/hyperlink" Target="https://etp-aktiv.ru/catalog/materialy/specodezhda-i-siz/2000310980-4F02/" TargetMode="External"/><Relationship Id="rId4" Type="http://schemas.openxmlformats.org/officeDocument/2006/relationships/hyperlink" Target="https://etp-aktiv.ru/catalog/materialy/specodezhda-i-siz/2000310981-4F0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topLeftCell="B1" workbookViewId="0">
      <selection activeCell="J10" sqref="J10:M10"/>
    </sheetView>
  </sheetViews>
  <sheetFormatPr defaultRowHeight="14.4" x14ac:dyDescent="0.3"/>
  <cols>
    <col min="1" max="1" width="13" customWidth="1"/>
    <col min="2" max="2" width="37.44140625" customWidth="1"/>
    <col min="3" max="3" width="13.77734375" customWidth="1"/>
    <col min="4" max="4" width="18.44140625" customWidth="1"/>
    <col min="5" max="5" width="0" hidden="1" customWidth="1"/>
    <col min="6" max="6" width="43.77734375" customWidth="1"/>
    <col min="7" max="7" width="11.44140625" hidden="1" customWidth="1"/>
    <col min="8" max="8" width="0" hidden="1" customWidth="1"/>
    <col min="9" max="9" width="13.5546875" customWidth="1"/>
    <col min="10" max="10" width="8.88671875" customWidth="1"/>
    <col min="11" max="11" width="11.33203125" hidden="1" customWidth="1"/>
    <col min="12" max="13" width="11.33203125" customWidth="1"/>
    <col min="14" max="14" width="42.21875" customWidth="1"/>
  </cols>
  <sheetData>
    <row r="1" spans="1:16" x14ac:dyDescent="0.3">
      <c r="A1" s="1" t="s">
        <v>16</v>
      </c>
      <c r="B1" s="1"/>
      <c r="C1" s="1"/>
    </row>
    <row r="3" spans="1:16" ht="55.2" x14ac:dyDescent="0.3">
      <c r="A3" s="2" t="s">
        <v>0</v>
      </c>
      <c r="B3" s="2" t="s">
        <v>1</v>
      </c>
      <c r="C3" s="2" t="s">
        <v>11</v>
      </c>
      <c r="D3" s="2" t="s">
        <v>17</v>
      </c>
      <c r="E3" s="2" t="s">
        <v>2</v>
      </c>
      <c r="F3" s="2" t="s">
        <v>3</v>
      </c>
      <c r="G3" s="2" t="s">
        <v>12</v>
      </c>
      <c r="H3" s="2" t="s">
        <v>14</v>
      </c>
      <c r="I3" s="2" t="s">
        <v>6</v>
      </c>
      <c r="J3" s="2" t="s">
        <v>7</v>
      </c>
      <c r="K3" s="2" t="s">
        <v>8</v>
      </c>
      <c r="L3" s="2" t="s">
        <v>37</v>
      </c>
      <c r="M3" s="2" t="s">
        <v>38</v>
      </c>
      <c r="N3" s="7" t="s">
        <v>9</v>
      </c>
      <c r="O3" s="7"/>
      <c r="P3" s="12"/>
    </row>
    <row r="4" spans="1:16" x14ac:dyDescent="0.3">
      <c r="A4" s="3" t="s">
        <v>4</v>
      </c>
      <c r="B4" s="3" t="s">
        <v>5</v>
      </c>
      <c r="C4" s="4">
        <v>245056</v>
      </c>
      <c r="D4" s="5" t="s">
        <v>18</v>
      </c>
      <c r="E4" s="5" t="s">
        <v>18</v>
      </c>
      <c r="F4" s="5" t="s">
        <v>19</v>
      </c>
      <c r="G4" s="9" t="s">
        <v>13</v>
      </c>
      <c r="H4" s="3" t="s">
        <v>15</v>
      </c>
      <c r="I4" s="3" t="s">
        <v>20</v>
      </c>
      <c r="J4" s="4">
        <v>2</v>
      </c>
      <c r="K4" s="6">
        <v>210.15</v>
      </c>
      <c r="L4" s="6">
        <f>K4*1.22</f>
        <v>256.38299999999998</v>
      </c>
      <c r="M4" s="6">
        <f>J4*L4</f>
        <v>512.76599999999996</v>
      </c>
      <c r="N4" s="8" t="s">
        <v>21</v>
      </c>
      <c r="O4" s="13"/>
    </row>
    <row r="5" spans="1:16" x14ac:dyDescent="0.3">
      <c r="A5" s="3" t="s">
        <v>4</v>
      </c>
      <c r="B5" s="3" t="s">
        <v>5</v>
      </c>
      <c r="C5" s="4">
        <v>265898</v>
      </c>
      <c r="D5" s="5" t="s">
        <v>22</v>
      </c>
      <c r="E5" s="5" t="s">
        <v>22</v>
      </c>
      <c r="F5" s="5" t="s">
        <v>23</v>
      </c>
      <c r="G5" s="9" t="s">
        <v>13</v>
      </c>
      <c r="H5" s="3" t="s">
        <v>15</v>
      </c>
      <c r="I5" s="3" t="s">
        <v>10</v>
      </c>
      <c r="J5" s="4">
        <v>1300</v>
      </c>
      <c r="K5" s="6">
        <v>4.34</v>
      </c>
      <c r="L5" s="6">
        <f t="shared" ref="L5:L9" si="0">K5*1.22</f>
        <v>5.2947999999999995</v>
      </c>
      <c r="M5" s="6">
        <f t="shared" ref="M5:M9" si="1">J5*L5</f>
        <v>6883.24</v>
      </c>
      <c r="N5" s="8" t="s">
        <v>24</v>
      </c>
      <c r="O5" s="13"/>
    </row>
    <row r="6" spans="1:16" x14ac:dyDescent="0.3">
      <c r="A6" s="3" t="s">
        <v>4</v>
      </c>
      <c r="B6" s="3" t="s">
        <v>5</v>
      </c>
      <c r="C6" s="4">
        <v>265899</v>
      </c>
      <c r="D6" s="5" t="s">
        <v>25</v>
      </c>
      <c r="E6" s="5" t="s">
        <v>25</v>
      </c>
      <c r="F6" s="5" t="s">
        <v>26</v>
      </c>
      <c r="G6" s="9" t="s">
        <v>13</v>
      </c>
      <c r="H6" s="3" t="s">
        <v>15</v>
      </c>
      <c r="I6" s="3" t="s">
        <v>10</v>
      </c>
      <c r="J6" s="4">
        <v>6</v>
      </c>
      <c r="K6" s="6">
        <v>84.38</v>
      </c>
      <c r="L6" s="6">
        <f t="shared" si="0"/>
        <v>102.94359999999999</v>
      </c>
      <c r="M6" s="6">
        <f t="shared" si="1"/>
        <v>617.66159999999991</v>
      </c>
      <c r="N6" s="8" t="s">
        <v>27</v>
      </c>
      <c r="O6" s="13"/>
    </row>
    <row r="7" spans="1:16" x14ac:dyDescent="0.3">
      <c r="A7" s="3" t="s">
        <v>4</v>
      </c>
      <c r="B7" s="3" t="s">
        <v>5</v>
      </c>
      <c r="C7" s="4">
        <v>351435</v>
      </c>
      <c r="D7" s="5" t="s">
        <v>28</v>
      </c>
      <c r="E7" s="5" t="s">
        <v>28</v>
      </c>
      <c r="F7" s="5" t="s">
        <v>29</v>
      </c>
      <c r="G7" s="9" t="s">
        <v>13</v>
      </c>
      <c r="H7" s="3" t="s">
        <v>15</v>
      </c>
      <c r="I7" s="3" t="s">
        <v>10</v>
      </c>
      <c r="J7" s="4">
        <v>6304</v>
      </c>
      <c r="K7" s="6">
        <v>422.1</v>
      </c>
      <c r="L7" s="6">
        <f t="shared" si="0"/>
        <v>514.96199999999999</v>
      </c>
      <c r="M7" s="6">
        <f t="shared" si="1"/>
        <v>3246320.4479999999</v>
      </c>
      <c r="N7" s="8" t="s">
        <v>30</v>
      </c>
      <c r="O7" s="13"/>
    </row>
    <row r="8" spans="1:16" x14ac:dyDescent="0.3">
      <c r="A8" s="3" t="s">
        <v>4</v>
      </c>
      <c r="B8" s="3" t="s">
        <v>5</v>
      </c>
      <c r="C8" s="4">
        <v>351434</v>
      </c>
      <c r="D8" s="5" t="s">
        <v>31</v>
      </c>
      <c r="E8" s="5" t="s">
        <v>31</v>
      </c>
      <c r="F8" s="5" t="s">
        <v>32</v>
      </c>
      <c r="G8" s="9" t="s">
        <v>13</v>
      </c>
      <c r="H8" s="3" t="s">
        <v>15</v>
      </c>
      <c r="I8" s="3" t="s">
        <v>10</v>
      </c>
      <c r="J8" s="4">
        <v>746</v>
      </c>
      <c r="K8" s="6">
        <v>405.42</v>
      </c>
      <c r="L8" s="6">
        <f t="shared" si="0"/>
        <v>494.61240000000004</v>
      </c>
      <c r="M8" s="6">
        <f t="shared" si="1"/>
        <v>368980.85040000005</v>
      </c>
      <c r="N8" s="8" t="s">
        <v>33</v>
      </c>
      <c r="O8" s="13"/>
    </row>
    <row r="9" spans="1:16" x14ac:dyDescent="0.3">
      <c r="A9" s="3" t="s">
        <v>4</v>
      </c>
      <c r="B9" s="3" t="s">
        <v>5</v>
      </c>
      <c r="C9" s="4">
        <v>235736</v>
      </c>
      <c r="D9" s="5" t="s">
        <v>34</v>
      </c>
      <c r="E9" s="5" t="s">
        <v>34</v>
      </c>
      <c r="F9" s="5" t="s">
        <v>35</v>
      </c>
      <c r="G9" s="9" t="s">
        <v>13</v>
      </c>
      <c r="H9" s="3" t="s">
        <v>15</v>
      </c>
      <c r="I9" s="3" t="s">
        <v>10</v>
      </c>
      <c r="J9" s="4">
        <v>28</v>
      </c>
      <c r="K9" s="6">
        <v>404.23</v>
      </c>
      <c r="L9" s="6">
        <f t="shared" si="0"/>
        <v>493.16059999999999</v>
      </c>
      <c r="M9" s="6">
        <f t="shared" si="1"/>
        <v>13808.496799999999</v>
      </c>
      <c r="N9" s="8" t="s">
        <v>36</v>
      </c>
      <c r="O9" s="13"/>
    </row>
    <row r="10" spans="1:16" x14ac:dyDescent="0.3">
      <c r="J10" s="10">
        <f>SUM(J4:J9)</f>
        <v>8386</v>
      </c>
      <c r="K10" s="10"/>
      <c r="L10" s="10"/>
      <c r="M10" s="11">
        <f>SUM(M4:M9)</f>
        <v>3637123.4627999994</v>
      </c>
    </row>
  </sheetData>
  <hyperlinks>
    <hyperlink ref="N4" r:id="rId1"/>
    <hyperlink ref="N5" r:id="rId2"/>
    <hyperlink ref="N6" r:id="rId3"/>
    <hyperlink ref="N7" r:id="rId4"/>
    <hyperlink ref="N8" r:id="rId5"/>
    <hyperlink ref="N9" r:id="rId6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2026-09-02T06:29:59Z</dcterms:modified>
</cp:coreProperties>
</file>